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N19" i="30"/>
  <c r="U30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<sst xmlns="http://schemas.openxmlformats.org/spreadsheetml/2006/main" count="362" uniqueCount="208">
  <si>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</si>
  <si>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</si>
  <si>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</si>
  <si>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</si>
  <si>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</si>
  <si>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</si>
  <si>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</si>
  <si>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</si>
  <si>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</si>
  <si>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</si>
  <si>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</si>
  <si>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</si>
  <si>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</si>
  <si>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</si>
  <si>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</si>
  <si>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</si>
  <si>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</si>
  <si>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</si>
  <si>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</si>
  <si>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</si>
  <si>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</si>
  <si>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</si>
  <si>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</si>
  <si>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</si>
  <si>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</si>
  <si>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</si>
  <si>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</si>
  <si>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</si>
  <si>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</si>
  <si>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</si>
  <si>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</si>
  <si>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</si>
  <si>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</si>
  <si>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</si>
  <si>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</si>
  <si>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</si>
  <si>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</si>
  <si>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</si>
  <si>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</si>
  <si>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</si>
  <si>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</si>
  <si>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</si>
  <si>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</si>
  <si>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</si>
  <si>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</si>
  <si>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</si>
  <si>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</si>
  <si>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</si>
  <si>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</si>
  <si>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</si>
  <si>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</si>
  <si>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</si>
  <si>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</si>
  <si>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</si>
  <si>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</si>
  <si>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</si>
  <si>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</si>
  <si>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</si>
  <si>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</si>
  <si>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</si>
  <si>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</si>
  <si>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</si>
  <si>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</si>
  <si>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</si>
  <si>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</si>
  <si>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</si>
  <si>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</si>
  <si>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</si>
  <si>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</si>
  <si>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</si>
  <si>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</si>
  <si>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</si>
  <si>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</si>
  <si>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</si>
  <si>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</si>
  <si>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</si>
  <si>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</si>
  <si>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</si>
  <si>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</si>
  <si>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</si>
  <si>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</si>
  <si>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</si>
  <si>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</si>
  <si>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</si>
  <si>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</si>
  <si>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</si>
  <si>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</si>
  <si>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</si>
  <si>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</si>
  <si>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</si>
  <si>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</si>
  <si>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</si>
  <si>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</si>
  <si>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</si>
  <si>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</si>
  <si>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</si>
  <si>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</si>
  <si>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</si>
  <si>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</si>
  <si>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</si>
  <si>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</si>
  <si>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</si>
  <si>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</si>
  <si>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</si>
  <si>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</si>
  <si>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</si>
  <si>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</si>
  <si>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</si>
  <si>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</si>
  <si>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</si>
  <si>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</si>
  <si>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</si>
  <si>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</si>
  <si>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</si>
  <si>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</si>
  <si>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</si>
  <si>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</si>
  <si>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</si>
  <si>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</si>
  <si>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</si>
  <si>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</si>
  <si>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</si>
  <si>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</si>
  <si>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</si>
  <si>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</si>
  <si>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</si>
  <si>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</si>
  <si>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</si>
  <si>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</si>
  <si>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</si>
  <si>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</si>
  <si>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</si>
  <si>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</si>
  <si>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</si>
  <si>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</si>
  <si>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</si>
  <si>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</si>
  <si>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</si>
  <si>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</si>
  <si>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</si>
  <si>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</si>
  <si>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</si>
  <si>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</si>
  <si>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</si>
  <si>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</si>
  <si>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</si>
  <si>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</si>
  <si>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</si>
  <si>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</si>
  <si>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</si>
  <si>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</si>
  <si>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</si>
  <si>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</si>
  <si>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</si>
  <si>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</si>
  <si>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</si>
  <si>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</si>
  <si>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</si>
  <si>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</si>
  <si>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</si>
  <si>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</si>
  <si>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Краснодарский край</t>
  </si>
  <si>
    <t>1 км</t>
  </si>
  <si>
    <t>УНЦ кабельного сооружения с трубами</t>
  </si>
  <si>
    <t xml:space="preserve">Проектная документация, КЛ </t>
  </si>
  <si>
    <t>6</t>
  </si>
  <si>
    <t>1 км по трассе</t>
  </si>
  <si>
    <t>Н4-02</t>
  </si>
  <si>
    <t>К1-08-1</t>
  </si>
  <si>
    <t>Б2-02-3</t>
  </si>
  <si>
    <t>П5-02</t>
  </si>
  <si>
    <t>Н2-01</t>
  </si>
  <si>
    <t>1 м по трассе</t>
  </si>
  <si>
    <t>УНЦ кабельных сооружений для прокладки кабельной линии</t>
  </si>
  <si>
    <t>1.1.1.2</t>
  </si>
  <si>
    <t>УНЦ КТП киоскового типа 6 - 20 кВ</t>
  </si>
  <si>
    <t xml:space="preserve">Э1-06 - 1 </t>
  </si>
  <si>
    <t>1 ед.</t>
  </si>
  <si>
    <t>УНЦ на проектные и изыскательские работы для отдельных элементов электрических сетей</t>
  </si>
  <si>
    <t>Проектная документация, КТП</t>
  </si>
  <si>
    <t>1 объект</t>
  </si>
  <si>
    <t>П6-04</t>
  </si>
  <si>
    <t>410</t>
  </si>
  <si>
    <t>0,4</t>
  </si>
  <si>
    <t>КТП; КЛ-6кВ</t>
  </si>
  <si>
    <t>Выполнение схемы расположения на кадастровом плане территории земельных участков, расположенных в г. Ейск, в соответствии с проектным решением: "Строительство трансформаторной подстанции, строительство ЛЭП-6 кВ в соответствии с договором на ТП № 4-37-20-4377 г. Ейск"</t>
  </si>
  <si>
    <t>ООО «ЗемГрадЭксттерт»</t>
  </si>
  <si>
    <t>м2</t>
  </si>
  <si>
    <t>КТП</t>
  </si>
  <si>
    <t xml:space="preserve">Строительство трансформаторной подстанции, строительство ЛЭП-6 кВ, строительство ЛЭП-0,4 кВ в соответствии с договорами на ТП № 4-39-25-1400, 3-39-25-2325 г. Крымск </t>
  </si>
  <si>
    <t>P_Км_25_ЛК150_017018</t>
  </si>
  <si>
    <t>КТП-кк-630 Ква киоскового типа  с ТМГ-400 кВА в количестве - 1шт.</t>
  </si>
  <si>
    <t>УНЦ ВЛ 6 - 500 кВ (с алюминиевой жилой)</t>
  </si>
  <si>
    <t>УНЦ на устройство траншеи ВЛ и восстановление благоустройства по трассе</t>
  </si>
  <si>
    <t>УНЦ на устройство траншеи ВЛ с укладкой труб и восстановление благоустройства по трассе</t>
  </si>
  <si>
    <t>УНЦ на проектные и изыскательские работы для ВЛ</t>
  </si>
  <si>
    <t>ВЛ-6кВ</t>
  </si>
  <si>
    <t>СИП-3 70мм2</t>
  </si>
  <si>
    <t>0,3</t>
  </si>
  <si>
    <t xml:space="preserve">Траншея под ВЛ (1 цепь) </t>
  </si>
  <si>
    <t>ВЛИ-4кВ</t>
  </si>
  <si>
    <t>СИП 70 мм2</t>
  </si>
  <si>
    <t>0,2</t>
  </si>
  <si>
    <t>СИП 95мм2</t>
  </si>
  <si>
    <t>4</t>
  </si>
  <si>
    <t>СМР выполнены</t>
  </si>
  <si>
    <t>2026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</si>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</sst>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71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32" fillId="24" borderId="23" xfId="0" applyFont="1" applyFill="1" applyBorder="1" applyAlignment="1" applyProtection="1">
      <alignment horizontal="center" vertical="center"/>
      <protection locked="0"/>
    </xf>
    <xf numFmtId="0" fontId="32" fillId="25" borderId="23" xfId="0" applyFont="1" applyFill="1" applyBorder="1" applyAlignment="1" applyProtection="1">
      <alignment horizontal="center" vertical="center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H8" zoomScale="90" zoomScaleNormal="70" zoomScaleSheetLayoutView="90" workbookViewId="0">
      <selection activeCell="M25" sqref="M2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6" t="s">
        <v>156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7" t="s">
        <v>157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8" t="s">
        <v>158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9" t="s">
        <v>159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8" t="s">
        <v>207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5" t="s">
        <v>21</v>
      </c>
      <c r="C16" s="135" t="s">
        <v>11</v>
      </c>
      <c r="D16" s="135" t="s">
        <v>10</v>
      </c>
      <c r="E16" s="135" t="s">
        <v>15</v>
      </c>
      <c r="F16" s="136" t="s">
        <v>18</v>
      </c>
      <c r="G16" s="132" t="s">
        <v>102</v>
      </c>
      <c r="H16" s="140" t="s">
        <v>43</v>
      </c>
      <c r="I16" s="141" t="s">
        <v>38</v>
      </c>
      <c r="J16" s="137" t="s">
        <v>9</v>
      </c>
      <c r="K16" s="138"/>
      <c r="L16" s="138"/>
      <c r="M16" s="139"/>
      <c r="N16" s="138"/>
      <c r="O16" s="131" t="s">
        <v>4</v>
      </c>
      <c r="P16" s="131"/>
      <c r="Q16" s="131"/>
      <c r="R16" s="131"/>
      <c r="S16" s="131"/>
      <c r="T16" s="131"/>
      <c r="U16" s="131"/>
      <c r="V16" s="131" t="s">
        <v>14</v>
      </c>
    </row>
    <row r="17" spans="1:22" s="17" customFormat="1" ht="78.75" x14ac:dyDescent="0.25">
      <c r="A17" s="8"/>
      <c r="B17" s="133"/>
      <c r="C17" s="133"/>
      <c r="D17" s="133"/>
      <c r="E17" s="133"/>
      <c r="F17" s="136"/>
      <c r="G17" s="133"/>
      <c r="H17" s="133"/>
      <c r="I17" s="13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174</v>
      </c>
      <c r="C19" s="119" t="s">
        <v>189</v>
      </c>
      <c r="D19" s="129" t="s">
        <v>190</v>
      </c>
      <c r="E19" s="126" t="s">
        <v>175</v>
      </c>
      <c r="F19" s="124" t="s">
        <v>188</v>
      </c>
      <c r="G19" s="124" t="s">
        <v>160</v>
      </c>
      <c r="H19" s="124" t="s">
        <v>205</v>
      </c>
      <c r="I19" s="124" t="s">
        <v>206</v>
      </c>
      <c r="J19" s="124" t="s">
        <v>165</v>
      </c>
      <c r="K19" s="124" t="s">
        <v>191</v>
      </c>
      <c r="L19" s="124"/>
      <c r="M19" s="124"/>
      <c r="N19" s="123" t="s">
        <v>161</v>
      </c>
      <c r="O19" s="124" t="s">
        <v>160</v>
      </c>
      <c r="P19" s="124" t="s">
        <v>160</v>
      </c>
      <c r="Q19" s="123" t="s">
        <v>177</v>
      </c>
      <c r="R19" s="123" t="s">
        <v>176</v>
      </c>
      <c r="S19" s="125">
        <v>1338.63</v>
      </c>
      <c r="T19" s="125">
        <v>1</v>
      </c>
      <c r="U19" s="73">
        <f>O19*P19*S19*T19</f>
        <v>1338.63</v>
      </c>
      <c r="V19" s="19" t="s">
        <v>7</v>
      </c>
    </row>
    <row r="20" spans="1:22" s="8" customFormat="1" ht="57.75" customHeight="1" x14ac:dyDescent="0.25">
      <c r="B20" s="118" t="s">
        <v>174</v>
      </c>
      <c r="C20" s="119" t="s">
        <v>189</v>
      </c>
      <c r="D20" s="130" t="s">
        <v>190</v>
      </c>
      <c r="E20" s="126" t="s">
        <v>178</v>
      </c>
      <c r="F20" s="124" t="s">
        <v>188</v>
      </c>
      <c r="G20" s="124" t="s">
        <v>160</v>
      </c>
      <c r="H20" s="124" t="s">
        <v>205</v>
      </c>
      <c r="I20" s="124" t="s">
        <v>206</v>
      </c>
      <c r="J20" s="124" t="s">
        <v>165</v>
      </c>
      <c r="K20" s="124" t="s">
        <v>179</v>
      </c>
      <c r="L20" s="124"/>
      <c r="M20" s="124"/>
      <c r="N20" s="123" t="s">
        <v>161</v>
      </c>
      <c r="O20" s="124" t="s">
        <v>160</v>
      </c>
      <c r="P20" s="124" t="s">
        <v>160</v>
      </c>
      <c r="Q20" s="123" t="s">
        <v>180</v>
      </c>
      <c r="R20" s="123" t="s">
        <v>181</v>
      </c>
      <c r="S20" s="125">
        <v>56.73</v>
      </c>
      <c r="T20" s="125">
        <v>1</v>
      </c>
      <c r="U20" s="73">
        <f t="shared" ref="U20:U29" si="0">O20*P20*S20*T20</f>
        <v>56.73</v>
      </c>
      <c r="V20" s="19" t="s">
        <v>7</v>
      </c>
    </row>
    <row r="21" spans="1:22" s="8" customFormat="1" ht="45.75" customHeight="1" x14ac:dyDescent="0.25">
      <c r="B21" s="118" t="s">
        <v>174</v>
      </c>
      <c r="C21" s="119" t="s">
        <v>189</v>
      </c>
      <c r="D21" s="130" t="s">
        <v>190</v>
      </c>
      <c r="E21" s="126" t="s">
        <v>192</v>
      </c>
      <c r="F21" s="124" t="s">
        <v>196</v>
      </c>
      <c r="G21" s="124" t="s">
        <v>160</v>
      </c>
      <c r="H21" s="124" t="s">
        <v>205</v>
      </c>
      <c r="I21" s="124" t="s">
        <v>206</v>
      </c>
      <c r="J21" s="124" t="s">
        <v>165</v>
      </c>
      <c r="K21" s="124" t="s">
        <v>197</v>
      </c>
      <c r="L21" s="124"/>
      <c r="M21" s="124"/>
      <c r="N21" s="123" t="s">
        <v>161</v>
      </c>
      <c r="O21" s="124" t="s">
        <v>160</v>
      </c>
      <c r="P21" s="124" t="s">
        <v>198</v>
      </c>
      <c r="Q21" s="123" t="s">
        <v>166</v>
      </c>
      <c r="R21" s="123" t="s">
        <v>168</v>
      </c>
      <c r="S21" s="125">
        <v>4525.2299999999996</v>
      </c>
      <c r="T21" s="125">
        <v>1.41</v>
      </c>
      <c r="U21" s="73">
        <f t="shared" si="0"/>
        <v>1914.1722899999995</v>
      </c>
      <c r="V21" s="19" t="s">
        <v>7</v>
      </c>
    </row>
    <row r="22" spans="1:22" s="84" customFormat="1" ht="63.75" customHeight="1" x14ac:dyDescent="0.25">
      <c r="B22" s="118" t="s">
        <v>174</v>
      </c>
      <c r="C22" s="119" t="s">
        <v>189</v>
      </c>
      <c r="D22" s="130" t="s">
        <v>190</v>
      </c>
      <c r="E22" s="126" t="s">
        <v>193</v>
      </c>
      <c r="F22" s="124" t="s">
        <v>196</v>
      </c>
      <c r="G22" s="124" t="s">
        <v>160</v>
      </c>
      <c r="H22" s="124" t="s">
        <v>205</v>
      </c>
      <c r="I22" s="124" t="s">
        <v>206</v>
      </c>
      <c r="J22" s="124" t="s">
        <v>165</v>
      </c>
      <c r="K22" s="124" t="s">
        <v>199</v>
      </c>
      <c r="L22" s="124"/>
      <c r="M22" s="124"/>
      <c r="N22" s="123" t="s">
        <v>161</v>
      </c>
      <c r="O22" s="124" t="s">
        <v>160</v>
      </c>
      <c r="P22" s="124" t="s">
        <v>183</v>
      </c>
      <c r="Q22" s="123" t="s">
        <v>166</v>
      </c>
      <c r="R22" s="123" t="s">
        <v>169</v>
      </c>
      <c r="S22" s="125">
        <v>3447.76</v>
      </c>
      <c r="T22" s="125">
        <v>1.42</v>
      </c>
      <c r="U22" s="73">
        <f t="shared" si="0"/>
        <v>1958.3276800000003</v>
      </c>
      <c r="V22" s="19" t="s">
        <v>7</v>
      </c>
    </row>
    <row r="23" spans="1:22" s="84" customFormat="1" ht="63.75" customHeight="1" x14ac:dyDescent="0.25">
      <c r="B23" s="118" t="s">
        <v>174</v>
      </c>
      <c r="C23" s="119" t="s">
        <v>189</v>
      </c>
      <c r="D23" s="130" t="s">
        <v>190</v>
      </c>
      <c r="E23" s="126" t="s">
        <v>194</v>
      </c>
      <c r="F23" s="124" t="s">
        <v>200</v>
      </c>
      <c r="G23" s="124" t="s">
        <v>160</v>
      </c>
      <c r="H23" s="124" t="s">
        <v>205</v>
      </c>
      <c r="I23" s="124" t="s">
        <v>206</v>
      </c>
      <c r="J23" s="124" t="s">
        <v>204</v>
      </c>
      <c r="K23" s="124" t="s">
        <v>201</v>
      </c>
      <c r="L23" s="124"/>
      <c r="M23" s="124"/>
      <c r="N23" s="123" t="s">
        <v>161</v>
      </c>
      <c r="O23" s="124" t="s">
        <v>160</v>
      </c>
      <c r="P23" s="124" t="s">
        <v>202</v>
      </c>
      <c r="Q23" s="123" t="s">
        <v>166</v>
      </c>
      <c r="R23" s="123" t="s">
        <v>168</v>
      </c>
      <c r="S23" s="125">
        <v>4525.2299999999996</v>
      </c>
      <c r="T23" s="125">
        <v>1.41</v>
      </c>
      <c r="U23" s="73">
        <f t="shared" si="0"/>
        <v>1276.1148599999999</v>
      </c>
      <c r="V23" s="19" t="s">
        <v>7</v>
      </c>
    </row>
    <row r="24" spans="1:22" s="8" customFormat="1" ht="63.75" customHeight="1" x14ac:dyDescent="0.25">
      <c r="B24" s="118" t="s">
        <v>174</v>
      </c>
      <c r="C24" s="119" t="s">
        <v>189</v>
      </c>
      <c r="D24" s="130" t="s">
        <v>190</v>
      </c>
      <c r="E24" s="126" t="s">
        <v>163</v>
      </c>
      <c r="F24" s="124" t="s">
        <v>200</v>
      </c>
      <c r="G24" s="124" t="s">
        <v>160</v>
      </c>
      <c r="H24" s="124" t="s">
        <v>205</v>
      </c>
      <c r="I24" s="124" t="s">
        <v>206</v>
      </c>
      <c r="J24" s="124" t="s">
        <v>204</v>
      </c>
      <c r="K24" s="124" t="s">
        <v>203</v>
      </c>
      <c r="L24" s="124"/>
      <c r="M24" s="124"/>
      <c r="N24" s="123" t="s">
        <v>161</v>
      </c>
      <c r="O24" s="124" t="s">
        <v>160</v>
      </c>
      <c r="P24" s="124" t="s">
        <v>202</v>
      </c>
      <c r="Q24" s="123" t="s">
        <v>162</v>
      </c>
      <c r="R24" s="123" t="s">
        <v>167</v>
      </c>
      <c r="S24" s="125">
        <v>3447.76</v>
      </c>
      <c r="T24" s="125">
        <v>1.42</v>
      </c>
      <c r="U24" s="73">
        <f t="shared" si="0"/>
        <v>979.16384000000016</v>
      </c>
      <c r="V24" s="19" t="s">
        <v>7</v>
      </c>
    </row>
    <row r="25" spans="1:22" s="8" customFormat="1" ht="45.75" customHeight="1" x14ac:dyDescent="0.25">
      <c r="B25" s="118" t="s">
        <v>174</v>
      </c>
      <c r="C25" s="119" t="s">
        <v>189</v>
      </c>
      <c r="D25" s="130" t="s">
        <v>190</v>
      </c>
      <c r="E25" s="126" t="s">
        <v>195</v>
      </c>
      <c r="F25" s="124" t="s">
        <v>196</v>
      </c>
      <c r="G25" s="124" t="s">
        <v>160</v>
      </c>
      <c r="H25" s="124" t="s">
        <v>205</v>
      </c>
      <c r="I25" s="124" t="s">
        <v>206</v>
      </c>
      <c r="J25" s="124" t="s">
        <v>165</v>
      </c>
      <c r="K25" s="124" t="s">
        <v>173</v>
      </c>
      <c r="L25" s="124"/>
      <c r="M25" s="124"/>
      <c r="N25" s="123" t="s">
        <v>161</v>
      </c>
      <c r="O25" s="124" t="s">
        <v>160</v>
      </c>
      <c r="P25" s="124" t="s">
        <v>182</v>
      </c>
      <c r="Q25" s="123" t="s">
        <v>172</v>
      </c>
      <c r="R25" s="123" t="s">
        <v>171</v>
      </c>
      <c r="S25" s="125">
        <v>4.79</v>
      </c>
      <c r="T25" s="125">
        <v>1.42</v>
      </c>
      <c r="U25" s="73">
        <f>O25*P25*S25*T25</f>
        <v>2788.7379999999998</v>
      </c>
      <c r="V25" s="19" t="s">
        <v>7</v>
      </c>
    </row>
    <row r="26" spans="1:22" s="84" customFormat="1" ht="45.75" customHeight="1" x14ac:dyDescent="0.25">
      <c r="B26" s="118" t="s">
        <v>174</v>
      </c>
      <c r="C26" s="119" t="s">
        <v>189</v>
      </c>
      <c r="D26" s="130" t="s">
        <v>190</v>
      </c>
      <c r="E26" s="126" t="s">
        <v>195</v>
      </c>
      <c r="F26" s="124" t="s">
        <v>196</v>
      </c>
      <c r="G26" s="124" t="s">
        <v>160</v>
      </c>
      <c r="H26" s="124" t="s">
        <v>205</v>
      </c>
      <c r="I26" s="124" t="s">
        <v>206</v>
      </c>
      <c r="J26" s="124" t="s">
        <v>165</v>
      </c>
      <c r="K26" s="124" t="s">
        <v>164</v>
      </c>
      <c r="L26" s="124"/>
      <c r="M26" s="124"/>
      <c r="N26" s="123" t="s">
        <v>161</v>
      </c>
      <c r="O26" s="124" t="s">
        <v>160</v>
      </c>
      <c r="P26" s="124" t="s">
        <v>160</v>
      </c>
      <c r="Q26" s="123" t="s">
        <v>166</v>
      </c>
      <c r="R26" s="123" t="s">
        <v>170</v>
      </c>
      <c r="S26" s="125">
        <v>866.6</v>
      </c>
      <c r="T26" s="125">
        <v>1</v>
      </c>
      <c r="U26" s="73">
        <f>O26*P26*S26*T26</f>
        <v>866.6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>O27*P27*S27*T27</f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11178.47667</v>
      </c>
      <c r="V30" s="19" t="s">
        <v>7</v>
      </c>
    </row>
    <row r="31" spans="1:22" ht="18.75" hidden="1" x14ac:dyDescent="0.25">
      <c r="B31" s="134" t="s">
        <v>73</v>
      </c>
      <c r="C31" s="134"/>
      <c r="D31" s="134"/>
      <c r="E31" s="134"/>
      <c r="F31" s="134"/>
      <c r="G31" s="134"/>
      <c r="H31" s="134"/>
      <c r="I31" s="134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2" t="s">
        <v>39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</row>
    <row r="38" spans="2:21" s="50" customFormat="1" hidden="1" x14ac:dyDescent="0.25">
      <c r="B38" s="144" t="s">
        <v>113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</row>
    <row r="39" spans="2:21" s="50" customFormat="1" hidden="1" x14ac:dyDescent="0.25">
      <c r="B39" s="145" t="s">
        <v>115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</row>
    <row r="40" spans="2:21" s="50" customFormat="1" ht="21" hidden="1" customHeight="1" x14ac:dyDescent="0.25">
      <c r="B40" s="142" t="s">
        <v>139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2" t="s">
        <v>65</v>
      </c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</row>
    <row r="43" spans="2:21" s="50" customFormat="1" hidden="1" x14ac:dyDescent="0.25">
      <c r="B43" s="52"/>
      <c r="C43" s="142" t="s">
        <v>66</v>
      </c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</row>
    <row r="44" spans="2:21" s="50" customFormat="1" hidden="1" x14ac:dyDescent="0.25">
      <c r="B44" s="52"/>
      <c r="C44" s="142" t="s">
        <v>67</v>
      </c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</row>
    <row r="45" spans="2:21" s="50" customFormat="1" hidden="1" x14ac:dyDescent="0.25">
      <c r="B45" s="52"/>
      <c r="C45" s="142" t="s">
        <v>68</v>
      </c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</row>
    <row r="46" spans="2:21" s="50" customFormat="1" hidden="1" x14ac:dyDescent="0.25">
      <c r="B46" s="52"/>
      <c r="C46" s="142" t="s">
        <v>69</v>
      </c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</row>
    <row r="47" spans="2:21" s="50" customFormat="1" hidden="1" x14ac:dyDescent="0.25">
      <c r="B47" s="52"/>
      <c r="C47" s="142" t="s">
        <v>70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</row>
    <row r="48" spans="2:21" s="50" customFormat="1" hidden="1" x14ac:dyDescent="0.25">
      <c r="B48" s="52"/>
      <c r="C48" s="142" t="s">
        <v>71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</row>
    <row r="49" spans="2:21" s="50" customFormat="1" hidden="1" x14ac:dyDescent="0.25">
      <c r="B49" s="145" t="s">
        <v>44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</row>
    <row r="50" spans="2:21" s="50" customFormat="1" ht="36" hidden="1" customHeight="1" x14ac:dyDescent="0.25">
      <c r="B50" s="142" t="s">
        <v>40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</row>
    <row r="51" spans="2:21" s="50" customFormat="1" hidden="1" x14ac:dyDescent="0.25">
      <c r="B51" s="142" t="s">
        <v>41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</row>
    <row r="52" spans="2:21" s="50" customFormat="1" hidden="1" x14ac:dyDescent="0.25">
      <c r="B52" s="142" t="s">
        <v>116</v>
      </c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</row>
    <row r="53" spans="2:21" s="50" customFormat="1" hidden="1" x14ac:dyDescent="0.25">
      <c r="B53" s="142" t="s">
        <v>117</v>
      </c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</row>
    <row r="54" spans="2:21" s="50" customFormat="1" hidden="1" x14ac:dyDescent="0.25">
      <c r="B54" s="57"/>
      <c r="C54" s="142" t="s">
        <v>78</v>
      </c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</row>
    <row r="55" spans="2:21" s="50" customFormat="1" hidden="1" x14ac:dyDescent="0.25">
      <c r="B55" s="57"/>
      <c r="C55" s="142" t="s">
        <v>77</v>
      </c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</row>
    <row r="56" spans="2:21" s="50" customFormat="1" hidden="1" x14ac:dyDescent="0.25">
      <c r="B56" s="57"/>
      <c r="C56" s="142" t="s">
        <v>79</v>
      </c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</row>
    <row r="57" spans="2:21" s="50" customFormat="1" hidden="1" x14ac:dyDescent="0.25">
      <c r="B57" s="57"/>
      <c r="C57" s="142" t="s">
        <v>80</v>
      </c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</row>
    <row r="58" spans="2:21" s="50" customFormat="1" hidden="1" x14ac:dyDescent="0.25">
      <c r="B58" s="57"/>
      <c r="C58" s="142" t="s">
        <v>81</v>
      </c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</row>
    <row r="59" spans="2:21" s="50" customFormat="1" hidden="1" x14ac:dyDescent="0.25">
      <c r="B59" s="57"/>
      <c r="C59" s="142" t="s">
        <v>82</v>
      </c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</row>
    <row r="60" spans="2:21" s="50" customFormat="1" hidden="1" x14ac:dyDescent="0.25">
      <c r="B60" s="57"/>
      <c r="C60" s="142" t="s">
        <v>83</v>
      </c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</row>
    <row r="61" spans="2:21" s="50" customFormat="1" hidden="1" x14ac:dyDescent="0.25">
      <c r="B61" s="57"/>
      <c r="C61" s="142" t="s">
        <v>88</v>
      </c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</row>
    <row r="62" spans="2:21" s="50" customFormat="1" hidden="1" x14ac:dyDescent="0.25">
      <c r="B62" s="57"/>
      <c r="C62" s="142" t="s">
        <v>84</v>
      </c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</row>
    <row r="63" spans="2:21" s="50" customFormat="1" hidden="1" x14ac:dyDescent="0.25">
      <c r="B63" s="57"/>
      <c r="C63" s="142" t="s">
        <v>85</v>
      </c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</row>
    <row r="64" spans="2:21" s="50" customFormat="1" hidden="1" x14ac:dyDescent="0.25">
      <c r="B64" s="57"/>
      <c r="C64" s="142" t="s">
        <v>86</v>
      </c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2:21" s="50" customFormat="1" hidden="1" x14ac:dyDescent="0.25">
      <c r="B65" s="57"/>
      <c r="C65" s="142" t="s">
        <v>87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</row>
    <row r="66" spans="2:21" s="50" customFormat="1" hidden="1" x14ac:dyDescent="0.25">
      <c r="B66" s="143" t="s">
        <v>89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</row>
    <row r="67" spans="2:21" s="50" customFormat="1" hidden="1" x14ac:dyDescent="0.25">
      <c r="B67" s="143" t="s">
        <v>64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</row>
    <row r="68" spans="2:21" s="50" customFormat="1" hidden="1" x14ac:dyDescent="0.25">
      <c r="B68" s="143" t="s">
        <v>118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</row>
    <row r="69" spans="2:21" s="50" customFormat="1" hidden="1" x14ac:dyDescent="0.25">
      <c r="B69" s="143" t="s">
        <v>119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</row>
    <row r="70" spans="2:21" s="50" customFormat="1" hidden="1" x14ac:dyDescent="0.25">
      <c r="B70" s="143" t="s">
        <v>120</v>
      </c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43"/>
      <c r="P70" s="143"/>
      <c r="Q70" s="143"/>
      <c r="R70" s="143"/>
      <c r="S70" s="143"/>
      <c r="T70" s="143"/>
      <c r="U70" s="143"/>
    </row>
    <row r="71" spans="2:21" s="50" customFormat="1" hidden="1" x14ac:dyDescent="0.25">
      <c r="B71" s="143" t="s">
        <v>121</v>
      </c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3"/>
    </row>
    <row r="72" spans="2:21" s="53" customFormat="1" ht="35.25" hidden="1" customHeight="1" x14ac:dyDescent="0.25">
      <c r="B72" s="142" t="s">
        <v>122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0" customFormat="1" ht="34.5" hidden="1" customHeight="1" x14ac:dyDescent="0.25">
      <c r="B73" s="142" t="s">
        <v>123</v>
      </c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7:D29">
    <cfRule type="duplicateValues" dxfId="11" priority="63"/>
    <cfRule type="duplicateValues" dxfId="10" priority="64"/>
  </conditionalFormatting>
  <conditionalFormatting sqref="D27:D29">
    <cfRule type="duplicateValues" dxfId="9" priority="69"/>
  </conditionalFormatting>
  <conditionalFormatting sqref="D19:D26">
    <cfRule type="duplicateValues" dxfId="8" priority="1"/>
    <cfRule type="duplicateValues" dxfId="7" priority="2"/>
  </conditionalFormatting>
  <conditionalFormatting sqref="D19:D26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B4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1" t="s">
        <v>28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2" t="s">
        <v>158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</row>
    <row r="7" spans="2:48" s="6" customFormat="1" x14ac:dyDescent="0.25">
      <c r="B7" s="149" t="s">
        <v>159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</row>
    <row r="8" spans="2:48" x14ac:dyDescent="0.25"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</row>
    <row r="9" spans="2:48" ht="18.75" x14ac:dyDescent="0.3">
      <c r="B9" s="152" t="str">
        <f>'20.1'!B12</f>
        <v>Год раскрытия информации: 2026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1.1.1.2</v>
      </c>
      <c r="C15" s="112" t="str">
        <f>'20.1'!C19</f>
        <v xml:space="preserve">Строительство трансформаторной подстанции, строительство ЛЭП-6 кВ, строительство ЛЭП-0,4 кВ в соответствии с договорами на ТП № 4-39-25-1400, 3-39-25-2325 г. Крымск </v>
      </c>
      <c r="D15" s="112" t="str">
        <f>'20.1'!D19</f>
        <v>P_Км_25_ЛК150_017018</v>
      </c>
      <c r="E15" s="128" t="s">
        <v>7</v>
      </c>
      <c r="F15" s="112" t="s">
        <v>185</v>
      </c>
      <c r="G15" s="112" t="s">
        <v>184</v>
      </c>
      <c r="H15" s="112">
        <v>1</v>
      </c>
      <c r="I15" s="112" t="s">
        <v>186</v>
      </c>
      <c r="J15" s="112">
        <v>237</v>
      </c>
      <c r="K15" s="112" t="s">
        <v>187</v>
      </c>
      <c r="L15" s="112" t="s">
        <v>7</v>
      </c>
      <c r="M15" s="112">
        <v>24000</v>
      </c>
      <c r="N15" s="36">
        <f t="shared" ref="N15:N17" si="0">M15/J15</f>
        <v>101.26582278481013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4" t="s">
        <v>73</v>
      </c>
      <c r="C21" s="134"/>
      <c r="D21" s="134"/>
      <c r="E21" s="134"/>
      <c r="F21" s="134"/>
      <c r="G21" s="134"/>
      <c r="H21" s="134"/>
      <c r="I21" s="13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5" t="s">
        <v>124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</row>
    <row r="27" spans="2:16" s="25" customFormat="1" ht="15.75" hidden="1" customHeight="1" x14ac:dyDescent="0.25">
      <c r="C27" s="142" t="s">
        <v>45</v>
      </c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54"/>
    </row>
    <row r="28" spans="2:16" s="25" customFormat="1" ht="31.5" hidden="1" customHeight="1" x14ac:dyDescent="0.25">
      <c r="C28" s="142" t="s">
        <v>46</v>
      </c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54"/>
    </row>
    <row r="29" spans="2:16" s="25" customFormat="1" ht="15.75" hidden="1" customHeight="1" x14ac:dyDescent="0.25">
      <c r="C29" s="142" t="s">
        <v>47</v>
      </c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54"/>
    </row>
    <row r="30" spans="2:16" s="25" customFormat="1" ht="15.75" hidden="1" customHeight="1" x14ac:dyDescent="0.25">
      <c r="C30" s="142" t="s">
        <v>48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54"/>
    </row>
    <row r="31" spans="2:16" s="25" customFormat="1" hidden="1" x14ac:dyDescent="0.25">
      <c r="C31" s="142" t="s">
        <v>49</v>
      </c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55"/>
    </row>
    <row r="32" spans="2:16" s="25" customFormat="1" hidden="1" x14ac:dyDescent="0.25">
      <c r="C32" s="142" t="s">
        <v>50</v>
      </c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55"/>
    </row>
    <row r="33" spans="2:21" s="25" customFormat="1" hidden="1" x14ac:dyDescent="0.25">
      <c r="C33" s="142" t="s">
        <v>51</v>
      </c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55"/>
    </row>
    <row r="34" spans="2:21" s="25" customFormat="1" ht="15.75" hidden="1" customHeight="1" x14ac:dyDescent="0.25">
      <c r="C34" s="142" t="s">
        <v>52</v>
      </c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54"/>
    </row>
    <row r="35" spans="2:21" s="25" customFormat="1" ht="15.75" hidden="1" customHeight="1" x14ac:dyDescent="0.25">
      <c r="C35" s="142" t="s">
        <v>53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54"/>
    </row>
    <row r="36" spans="2:21" s="25" customFormat="1" hidden="1" x14ac:dyDescent="0.25">
      <c r="C36" s="142" t="s">
        <v>54</v>
      </c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55"/>
    </row>
    <row r="37" spans="2:21" s="25" customFormat="1" ht="15.75" hidden="1" customHeight="1" x14ac:dyDescent="0.25">
      <c r="C37" s="142" t="s">
        <v>55</v>
      </c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54"/>
    </row>
    <row r="38" spans="2:21" s="25" customFormat="1" ht="60.6" hidden="1" customHeight="1" x14ac:dyDescent="0.25">
      <c r="C38" s="142" t="s">
        <v>56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54"/>
    </row>
    <row r="39" spans="2:21" s="25" customFormat="1" ht="15.75" hidden="1" customHeight="1" x14ac:dyDescent="0.25">
      <c r="C39" s="142" t="s">
        <v>57</v>
      </c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54"/>
    </row>
    <row r="40" spans="2:21" s="25" customFormat="1" ht="21.75" hidden="1" customHeight="1" x14ac:dyDescent="0.25">
      <c r="B40" s="142" t="s">
        <v>91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</row>
    <row r="41" spans="2:21" s="25" customFormat="1" ht="55.5" hidden="1" customHeight="1" x14ac:dyDescent="0.25">
      <c r="B41" s="142" t="s">
        <v>103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2" t="s">
        <v>125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2" t="s">
        <v>92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</row>
    <row r="44" spans="2:21" ht="20.25" hidden="1" customHeight="1" x14ac:dyDescent="0.25">
      <c r="B44" s="142" t="s">
        <v>93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</row>
    <row r="45" spans="2:21" hidden="1" x14ac:dyDescent="0.25">
      <c r="B45" s="142" t="s">
        <v>94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</row>
    <row r="46" spans="2:21" hidden="1" x14ac:dyDescent="0.25">
      <c r="B46" s="142" t="s">
        <v>58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42" t="s">
        <v>59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</row>
    <row r="49" spans="2:15" ht="32.25" hidden="1" customHeight="1" x14ac:dyDescent="0.25">
      <c r="B49" s="142" t="s">
        <v>126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</row>
    <row r="50" spans="2:15" ht="36" hidden="1" customHeight="1" x14ac:dyDescent="0.25">
      <c r="B50" s="142" t="s">
        <v>127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B1"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5" t="s">
        <v>34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</row>
    <row r="5" spans="1:45" s="88" customFormat="1" ht="18.75" x14ac:dyDescent="0.25"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</row>
    <row r="6" spans="1:45" s="88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</row>
    <row r="7" spans="1:45" s="90" customFormat="1" ht="15.75" x14ac:dyDescent="0.25">
      <c r="B7" s="156" t="s">
        <v>159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45" s="91" customFormat="1" ht="15.75" x14ac:dyDescent="0.25"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</row>
    <row r="9" spans="1:45" s="91" customFormat="1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4" t="s">
        <v>32</v>
      </c>
      <c r="O12" s="164" t="s">
        <v>99</v>
      </c>
      <c r="P12" s="162" t="s">
        <v>31</v>
      </c>
      <c r="Q12" s="159" t="s">
        <v>149</v>
      </c>
      <c r="R12" s="159" t="s">
        <v>150</v>
      </c>
      <c r="S12" s="159" t="s">
        <v>151</v>
      </c>
      <c r="T12" s="159" t="s">
        <v>152</v>
      </c>
      <c r="U12" s="159" t="s">
        <v>153</v>
      </c>
      <c r="V12" s="159" t="s">
        <v>154</v>
      </c>
      <c r="W12" s="159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4"/>
      <c r="O13" s="164"/>
      <c r="P13" s="162"/>
      <c r="Q13" s="159" t="s">
        <v>140</v>
      </c>
      <c r="R13" s="159" t="s">
        <v>140</v>
      </c>
      <c r="S13" s="159" t="s">
        <v>140</v>
      </c>
      <c r="T13" s="159" t="s">
        <v>140</v>
      </c>
      <c r="U13" s="159" t="s">
        <v>140</v>
      </c>
      <c r="V13" s="159" t="s">
        <v>140</v>
      </c>
      <c r="W13" s="159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174</v>
      </c>
      <c r="C15" s="107" t="str">
        <f>'20.1'!C19</f>
        <v xml:space="preserve">Строительство трансформаторной подстанции, строительство ЛЭП-6 кВ, строительство ЛЭП-0,4 кВ в соответствии с договорами на ТП № 4-39-25-1400, 3-39-25-2325 г. Крымск </v>
      </c>
      <c r="D15" s="108" t="str">
        <f>'20.1'!D19</f>
        <v>P_Км_25_ЛК150_017018</v>
      </c>
      <c r="E15" s="109">
        <v>2023</v>
      </c>
      <c r="F15" s="109">
        <v>2025</v>
      </c>
      <c r="G15" s="102">
        <f>'20.1'!U30/1000</f>
        <v>11.17847667</v>
      </c>
      <c r="H15" s="102">
        <f>G15*1.2</f>
        <v>13.414172003999999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16.99672317027176</v>
      </c>
      <c r="J15" s="103">
        <f>'20.2'!M20/1000</f>
        <v>0</v>
      </c>
      <c r="K15" s="103">
        <f>I15+J15</f>
        <v>16.99672317027176</v>
      </c>
      <c r="L15" s="102"/>
      <c r="M15" s="105">
        <f>K15-L15</f>
        <v>16.99672317027176</v>
      </c>
      <c r="N15" s="102"/>
      <c r="O15" s="104">
        <f>H15-N15</f>
        <v>13.414172003999999</v>
      </c>
      <c r="P15" s="103">
        <f>SUM(Q15:W15)</f>
        <v>2.3961996331999997</v>
      </c>
      <c r="Q15" s="110"/>
      <c r="R15" s="110"/>
      <c r="S15" s="110">
        <v>8.5905640000000005E-2</v>
      </c>
      <c r="T15" s="110">
        <v>2.3102939931999997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3" t="s">
        <v>74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</row>
    <row r="18" spans="2:23" s="60" customFormat="1" ht="15.75" hidden="1" x14ac:dyDescent="0.25">
      <c r="B18" s="161" t="s">
        <v>75</v>
      </c>
      <c r="C18" s="161"/>
      <c r="D18" s="161"/>
      <c r="E18" s="161"/>
      <c r="F18" s="161"/>
      <c r="G18" s="161"/>
      <c r="H18" s="161"/>
      <c r="I18" s="161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1" t="s">
        <v>76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5" t="s">
        <v>133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</row>
    <row r="24" spans="2:23" s="56" customFormat="1" ht="33.75" hidden="1" customHeight="1" x14ac:dyDescent="0.25">
      <c r="B24" s="142" t="s">
        <v>95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42" t="s">
        <v>129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</row>
    <row r="28" spans="2:23" s="56" customFormat="1" ht="19.5" hidden="1" customHeight="1" x14ac:dyDescent="0.25">
      <c r="B28" s="142" t="s">
        <v>60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42" t="s">
        <v>61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</row>
    <row r="32" spans="2:23" s="56" customFormat="1" ht="21" hidden="1" customHeight="1" x14ac:dyDescent="0.25">
      <c r="B32" s="142" t="s">
        <v>62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5" t="s">
        <v>105</v>
      </c>
      <c r="C4" s="165"/>
      <c r="D4" s="165"/>
      <c r="E4" s="165"/>
      <c r="F4" s="165"/>
      <c r="G4" s="165"/>
      <c r="H4" s="165"/>
      <c r="I4" s="165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6" t="s">
        <v>158</v>
      </c>
      <c r="C7" s="166"/>
      <c r="D7" s="166"/>
      <c r="E7" s="166"/>
      <c r="F7" s="166"/>
      <c r="G7" s="166"/>
      <c r="H7" s="166"/>
      <c r="I7" s="166"/>
      <c r="J7" s="64"/>
    </row>
    <row r="8" spans="2:12" ht="18.75" x14ac:dyDescent="0.25">
      <c r="B8" s="167" t="s">
        <v>159</v>
      </c>
      <c r="C8" s="167"/>
      <c r="D8" s="167"/>
      <c r="E8" s="167"/>
      <c r="F8" s="167"/>
      <c r="G8" s="167"/>
      <c r="H8" s="167"/>
      <c r="I8" s="167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8" t="str">
        <f>'20.1'!B12</f>
        <v>Год раскрытия информации: 2026</v>
      </c>
      <c r="C10" s="168"/>
      <c r="D10" s="168"/>
      <c r="E10" s="168"/>
      <c r="F10" s="168"/>
      <c r="G10" s="168"/>
      <c r="H10" s="168"/>
      <c r="I10" s="168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9" t="s">
        <v>1</v>
      </c>
      <c r="C12" s="169" t="s">
        <v>106</v>
      </c>
      <c r="D12" s="169" t="s">
        <v>140</v>
      </c>
      <c r="E12" s="169" t="s">
        <v>140</v>
      </c>
      <c r="F12" s="169" t="s">
        <v>140</v>
      </c>
      <c r="G12" s="169" t="s">
        <v>140</v>
      </c>
      <c r="H12" s="169" t="s">
        <v>140</v>
      </c>
      <c r="I12" s="169" t="s">
        <v>140</v>
      </c>
      <c r="J12" s="65"/>
      <c r="K12" s="71"/>
      <c r="L12" s="71"/>
    </row>
    <row r="13" spans="2:12" ht="18.75" x14ac:dyDescent="0.25">
      <c r="B13" s="169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0" t="s">
        <v>108</v>
      </c>
      <c r="C17" s="170"/>
      <c r="D17" s="170"/>
      <c r="E17" s="170"/>
      <c r="F17" s="170"/>
      <c r="G17" s="170"/>
      <c r="H17" s="170"/>
      <c r="I17" s="170"/>
      <c r="J17" s="170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0" t="s">
        <v>109</v>
      </c>
      <c r="C18" s="170"/>
      <c r="D18" s="170"/>
      <c r="E18" s="170"/>
      <c r="F18" s="170"/>
      <c r="G18" s="170"/>
      <c r="H18" s="170"/>
      <c r="I18" s="170"/>
      <c r="J18" s="170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2" t="s">
        <v>110</v>
      </c>
      <c r="C19" s="142"/>
      <c r="D19" s="142"/>
      <c r="E19" s="142"/>
      <c r="F19" s="142"/>
      <c r="G19" s="142"/>
      <c r="H19" s="142"/>
      <c r="I19" s="142"/>
      <c r="J19" s="142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2026-05-14T04:52:32Z</dcterms:modified>
</cp:coreProperties>
</file>